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E4C4ADF2-AF5F-4AAD-90EA-A54D4F9CFD35}" xr6:coauthVersionLast="40" xr6:coauthVersionMax="40" xr10:uidLastSave="{00000000-0000-0000-0000-000000000000}"/>
  <bookViews>
    <workbookView xWindow="240" yWindow="225" windowWidth="14805" windowHeight="7890" xr2:uid="{00000000-000D-0000-FFFF-FFFF00000000}"/>
  </bookViews>
  <sheets>
    <sheet name="I.R. 271" sheetId="1" r:id="rId1"/>
    <sheet name="SEEDING CALC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R14" i="1"/>
  <c r="K13" i="1"/>
  <c r="L11" i="1"/>
  <c r="D10" i="1"/>
  <c r="M10" i="1"/>
  <c r="F19" i="1"/>
  <c r="F18" i="1"/>
  <c r="F17" i="1"/>
  <c r="F16" i="1"/>
  <c r="F15" i="1"/>
  <c r="F14" i="1"/>
  <c r="F13" i="1"/>
  <c r="F12" i="1"/>
  <c r="F11" i="1"/>
  <c r="F10" i="1"/>
  <c r="F9" i="1"/>
  <c r="G9" i="1" l="1"/>
  <c r="L9" i="1" l="1"/>
  <c r="N9" i="1"/>
  <c r="J10" i="1"/>
  <c r="L10" i="1"/>
  <c r="I14" i="1"/>
  <c r="P14" i="1" s="1"/>
  <c r="J14" i="1"/>
  <c r="Q14" i="1" s="1"/>
  <c r="L14" i="1"/>
  <c r="M15" i="1"/>
  <c r="N16" i="1"/>
  <c r="K18" i="1"/>
  <c r="K8" i="1"/>
  <c r="D8" i="1"/>
  <c r="K9" i="1" s="1"/>
  <c r="R9" i="1" s="1"/>
  <c r="D9" i="1"/>
  <c r="K10" i="1" s="1"/>
  <c r="K11" i="1"/>
  <c r="D11" i="1"/>
  <c r="D12" i="1"/>
  <c r="D13" i="1"/>
  <c r="K14" i="1" s="1"/>
  <c r="D14" i="1"/>
  <c r="K15" i="1" s="1"/>
  <c r="D15" i="1"/>
  <c r="K16" i="1" s="1"/>
  <c r="R16" i="1" s="1"/>
  <c r="D16" i="1"/>
  <c r="D17" i="1"/>
  <c r="K17" i="1" s="1"/>
  <c r="D18" i="1"/>
  <c r="K19" i="1" s="1"/>
  <c r="R19" i="1" s="1"/>
  <c r="D19" i="1"/>
  <c r="D7" i="1"/>
  <c r="G8" i="1"/>
  <c r="G10" i="1"/>
  <c r="N10" i="1" s="1"/>
  <c r="G11" i="1"/>
  <c r="N12" i="1" s="1"/>
  <c r="G12" i="1"/>
  <c r="G13" i="1"/>
  <c r="G14" i="1"/>
  <c r="N15" i="1" s="1"/>
  <c r="G15" i="1"/>
  <c r="G16" i="1"/>
  <c r="G17" i="1"/>
  <c r="G18" i="1"/>
  <c r="N19" i="1" s="1"/>
  <c r="U19" i="1" s="1"/>
  <c r="G19" i="1"/>
  <c r="G7" i="1"/>
  <c r="Y13" i="1"/>
  <c r="M14" i="1"/>
  <c r="C13" i="1"/>
  <c r="B13" i="1"/>
  <c r="Y10" i="1"/>
  <c r="C10" i="1"/>
  <c r="B10" i="1"/>
  <c r="I11" i="1" s="1"/>
  <c r="B8" i="1"/>
  <c r="C8" i="1"/>
  <c r="J9" i="1" s="1"/>
  <c r="Q9" i="1" s="1"/>
  <c r="E8" i="1"/>
  <c r="F8" i="1"/>
  <c r="M9" i="1" s="1"/>
  <c r="B9" i="1"/>
  <c r="I9" i="1" s="1"/>
  <c r="C9" i="1"/>
  <c r="B11" i="1"/>
  <c r="I12" i="1" s="1"/>
  <c r="C11" i="1"/>
  <c r="J12" i="1" s="1"/>
  <c r="M12" i="1"/>
  <c r="B12" i="1"/>
  <c r="I13" i="1" s="1"/>
  <c r="C12" i="1"/>
  <c r="J13" i="1" s="1"/>
  <c r="L13" i="1"/>
  <c r="B14" i="1"/>
  <c r="I15" i="1" s="1"/>
  <c r="C14" i="1"/>
  <c r="J15" i="1" s="1"/>
  <c r="B15" i="1"/>
  <c r="I16" i="1" s="1"/>
  <c r="C15" i="1"/>
  <c r="J16" i="1" s="1"/>
  <c r="L16" i="1"/>
  <c r="B16" i="1"/>
  <c r="C16" i="1"/>
  <c r="M17" i="1"/>
  <c r="B17" i="1"/>
  <c r="I17" i="1" s="1"/>
  <c r="C17" i="1"/>
  <c r="J18" i="1" s="1"/>
  <c r="L17" i="1"/>
  <c r="M18" i="1"/>
  <c r="B18" i="1"/>
  <c r="I19" i="1" s="1"/>
  <c r="P19" i="1" s="1"/>
  <c r="C18" i="1"/>
  <c r="J19" i="1" s="1"/>
  <c r="Q19" i="1" s="1"/>
  <c r="M19" i="1"/>
  <c r="T19" i="1" s="1"/>
  <c r="B19" i="1"/>
  <c r="C19" i="1"/>
  <c r="L19" i="1"/>
  <c r="S19" i="1" s="1"/>
  <c r="F7" i="1"/>
  <c r="E7" i="1"/>
  <c r="C7" i="1"/>
  <c r="J8" i="1" s="1"/>
  <c r="J17" i="1" l="1"/>
  <c r="S14" i="1"/>
  <c r="T18" i="1"/>
  <c r="U16" i="1"/>
  <c r="Q12" i="1"/>
  <c r="P9" i="1"/>
  <c r="T12" i="1"/>
  <c r="Q18" i="1"/>
  <c r="Q16" i="1"/>
  <c r="R18" i="1"/>
  <c r="P16" i="1"/>
  <c r="L18" i="1"/>
  <c r="S18" i="1" s="1"/>
  <c r="L15" i="1"/>
  <c r="S16" i="1" s="1"/>
  <c r="M11" i="1"/>
  <c r="N18" i="1"/>
  <c r="M16" i="1"/>
  <c r="T16" i="1" s="1"/>
  <c r="M13" i="1"/>
  <c r="T14" i="1" s="1"/>
  <c r="N11" i="1"/>
  <c r="U12" i="1" s="1"/>
  <c r="I18" i="1"/>
  <c r="P18" i="1" s="1"/>
  <c r="L12" i="1"/>
  <c r="S12" i="1" s="1"/>
  <c r="J11" i="1"/>
  <c r="N14" i="1"/>
  <c r="U14" i="1" s="1"/>
  <c r="K12" i="1"/>
  <c r="R12" i="1" s="1"/>
  <c r="R21" i="1" s="1"/>
  <c r="M8" i="1"/>
  <c r="T9" i="1" s="1"/>
  <c r="N8" i="1"/>
  <c r="U9" i="1" s="1"/>
  <c r="N13" i="1"/>
  <c r="N17" i="1"/>
  <c r="U18" i="1" s="1"/>
  <c r="I10" i="1"/>
  <c r="P12" i="1" s="1"/>
  <c r="K21" i="1"/>
  <c r="B7" i="1"/>
  <c r="I8" i="1" s="1"/>
  <c r="L8" i="1" l="1"/>
  <c r="S9" i="1" s="1"/>
  <c r="Y7" i="1"/>
  <c r="Y8" i="1"/>
  <c r="Y9" i="1"/>
  <c r="Y11" i="1"/>
  <c r="Y12" i="1"/>
  <c r="Y14" i="1"/>
  <c r="Y15" i="1"/>
  <c r="Y16" i="1"/>
  <c r="Y17" i="1"/>
  <c r="Y18" i="1"/>
  <c r="Y19" i="1"/>
  <c r="N21" i="1" l="1"/>
  <c r="B1" i="2" s="1"/>
  <c r="S21" i="1" l="1"/>
  <c r="T21" i="1"/>
  <c r="U21" i="1"/>
  <c r="M21" i="1"/>
  <c r="L21" i="1"/>
  <c r="B10" i="2" l="1"/>
  <c r="B12" i="2" s="1"/>
  <c r="B6" i="2"/>
  <c r="B8" i="2" s="1"/>
  <c r="B4" i="2"/>
  <c r="B3" i="2"/>
  <c r="B2" i="2" s="1"/>
  <c r="B13" i="2"/>
  <c r="B5" i="2"/>
  <c r="B9" i="2"/>
  <c r="I21" i="1"/>
  <c r="J21" i="1" l="1"/>
  <c r="P21" i="1" l="1"/>
  <c r="Q21" i="1"/>
</calcChain>
</file>

<file path=xl/sharedStrings.xml><?xml version="1.0" encoding="utf-8"?>
<sst xmlns="http://schemas.openxmlformats.org/spreadsheetml/2006/main" count="99" uniqueCount="52">
  <si>
    <t>STATION</t>
  </si>
  <si>
    <t>SHEET TOTALS</t>
  </si>
  <si>
    <t>CY</t>
  </si>
  <si>
    <t>SF</t>
  </si>
  <si>
    <t>TOTALS</t>
  </si>
  <si>
    <t>AREA</t>
  </si>
  <si>
    <t>VOLUME</t>
  </si>
  <si>
    <t>FT</t>
  </si>
  <si>
    <t>SEEDING AND MULCHING</t>
  </si>
  <si>
    <t>SQ YD</t>
  </si>
  <si>
    <t>SOIL ANALYSIS TEST</t>
  </si>
  <si>
    <t>EACH</t>
  </si>
  <si>
    <t>2 MIN</t>
  </si>
  <si>
    <t>TOPSOIL</t>
  </si>
  <si>
    <t>CU YD</t>
  </si>
  <si>
    <t>REPAIR SEEDING AND MULCHING</t>
  </si>
  <si>
    <t>INTER-SEEDING</t>
  </si>
  <si>
    <t>COMMERCIAL FERTILIZER</t>
  </si>
  <si>
    <t>TON</t>
  </si>
  <si>
    <t>FOR INTERSEEDING</t>
  </si>
  <si>
    <t>TOTAL</t>
  </si>
  <si>
    <t>LIME</t>
  </si>
  <si>
    <t>ACRE</t>
  </si>
  <si>
    <t>WATER</t>
  </si>
  <si>
    <t>MGAL</t>
  </si>
  <si>
    <t>MOWING</t>
  </si>
  <si>
    <t>M SQ FT</t>
  </si>
  <si>
    <t>203
EXCAVATION</t>
  </si>
  <si>
    <t>203
EMBANKMENT</t>
  </si>
  <si>
    <t>204
GEOTEXTILE FABRIC</t>
  </si>
  <si>
    <t>659
SEED &amp; MULCH
671
ERO CONTR MAT</t>
  </si>
  <si>
    <t>WORKING CALCULATIONS</t>
  </si>
  <si>
    <t>SY</t>
  </si>
  <si>
    <t>203
GRAN EMBANKMENT
#8</t>
  </si>
  <si>
    <t>203
GRAN MATERIAL
TYPE C</t>
  </si>
  <si>
    <t>IR 271 CUT AND FILL</t>
  </si>
  <si>
    <t>203
GRAN EMBANKMENT
#8
BOTT SECTION</t>
  </si>
  <si>
    <t>203
GRAN EMBANKMENT
#8
TOP SECTION</t>
  </si>
  <si>
    <t>204
GEOTEXTILE FABRIC
(#8 MID SECT)</t>
  </si>
  <si>
    <t>204
GEOTEXTILE FABRIC
(#8 TOP SECT)</t>
  </si>
  <si>
    <t>659
SEED &amp; MULCH
671
ERO CONTR MAT
LEFT SIDE</t>
  </si>
  <si>
    <t>204
GEOTEXTILE FABRIC
(TYPE C SECT)</t>
  </si>
  <si>
    <t>001</t>
  </si>
  <si>
    <t>002</t>
  </si>
  <si>
    <t>003</t>
  </si>
  <si>
    <t>004</t>
  </si>
  <si>
    <t>005</t>
  </si>
  <si>
    <t>006</t>
  </si>
  <si>
    <t>calc'd by</t>
  </si>
  <si>
    <t>slp</t>
  </si>
  <si>
    <t>reviewed by</t>
  </si>
  <si>
    <t>alb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</si>
</sst>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##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CC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1" fontId="0" fillId="0" borderId="32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48" xfId="0" applyBorder="1" applyAlignment="1">
      <alignment horizontal="center"/>
    </xf>
    <xf numFmtId="0" fontId="2" fillId="0" borderId="4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quotePrefix="1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8" xfId="0" quotePrefix="1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9" xfId="0" quotePrefix="1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19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47" xfId="0" applyFont="1" applyBorder="1" applyAlignment="1">
      <alignment horizontal="center" vertical="center" textRotation="90"/>
    </xf>
    <xf numFmtId="0" fontId="0" fillId="0" borderId="5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55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5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56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 vertical="center"/>
    </xf>
    <xf numFmtId="164" fontId="0" fillId="0" borderId="57" xfId="0" applyNumberFormat="1" applyBorder="1" applyAlignment="1">
      <alignment horizontal="center" vertical="center"/>
    </xf>
    <xf numFmtId="1" fontId="0" fillId="0" borderId="6" xfId="0" quotePrefix="1" applyNumberFormat="1" applyBorder="1" applyAlignment="1">
      <alignment horizontal="center"/>
    </xf>
    <xf numFmtId="0" fontId="2" fillId="0" borderId="46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/>
    </xf>
    <xf numFmtId="0" fontId="0" fillId="0" borderId="59" xfId="0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2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15" xfId="0" applyNumberFormat="1" applyBorder="1" applyAlignment="1">
      <alignment horizontal="center" vertical="center" textRotation="90"/>
    </xf>
    <xf numFmtId="164" fontId="0" fillId="0" borderId="53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164" fontId="0" fillId="0" borderId="63" xfId="0" applyNumberFormat="1" applyBorder="1" applyAlignment="1">
      <alignment horizontal="center"/>
    </xf>
    <xf numFmtId="1" fontId="0" fillId="0" borderId="59" xfId="0" applyNumberFormat="1" applyBorder="1" applyAlignment="1">
      <alignment horizontal="center"/>
    </xf>
    <xf numFmtId="1" fontId="0" fillId="0" borderId="52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59" xfId="0" quotePrefix="1" applyBorder="1" applyAlignment="1">
      <alignment horizontal="center"/>
    </xf>
    <xf numFmtId="0" fontId="0" fillId="0" borderId="52" xfId="0" quotePrefix="1" applyBorder="1" applyAlignment="1">
      <alignment horizontal="center"/>
    </xf>
    <xf numFmtId="0" fontId="0" fillId="0" borderId="54" xfId="0" quotePrefix="1" applyBorder="1" applyAlignment="1">
      <alignment horizontal="center"/>
    </xf>
    <xf numFmtId="0" fontId="0" fillId="0" borderId="65" xfId="0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textRotation="90"/>
    </xf>
    <xf numFmtId="0" fontId="4" fillId="0" borderId="49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50" xfId="0" applyFont="1" applyBorder="1" applyAlignment="1">
      <alignment horizontal="center" vertical="center" textRotation="90"/>
    </xf>
    <xf numFmtId="49" fontId="0" fillId="0" borderId="15" xfId="0" applyNumberForma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6"/>
  <sheetViews>
    <sheetView tabSelected="1" zoomScale="70" zoomScaleNormal="70" workbookViewId="0">
      <selection activeCell="AA18" sqref="AA18"/>
    </sheetView>
  </sheetViews>
  <sheetFormatPr defaultRowHeight="15" x14ac:dyDescent="0.25"/>
  <cols>
    <col min="1" max="1" width="11.42578125" style="33" bestFit="1" customWidth="1"/>
    <col min="2" max="2" width="13.85546875" style="33" bestFit="1" customWidth="1"/>
    <col min="3" max="3" width="15.7109375" style="33" customWidth="1"/>
    <col min="4" max="4" width="11" style="33" bestFit="1" customWidth="1"/>
    <col min="5" max="5" width="15.7109375" style="33" bestFit="1" customWidth="1"/>
    <col min="6" max="6" width="12.7109375" style="33" customWidth="1"/>
    <col min="7" max="7" width="12.85546875" style="33" customWidth="1"/>
    <col min="8" max="8" width="3.7109375" style="33" customWidth="1"/>
    <col min="9" max="9" width="14.140625" style="33" customWidth="1"/>
    <col min="10" max="10" width="16.7109375" style="33" customWidth="1"/>
    <col min="11" max="11" width="14.7109375" style="33" customWidth="1"/>
    <col min="12" max="12" width="15.85546875" style="33" customWidth="1"/>
    <col min="13" max="13" width="12.7109375" style="33" customWidth="1"/>
    <col min="14" max="14" width="11.5703125" style="33" customWidth="1"/>
    <col min="15" max="15" width="3.7109375" style="33" customWidth="1"/>
    <col min="16" max="16" width="13.5703125" style="33" customWidth="1"/>
    <col min="17" max="18" width="15.28515625" style="33" customWidth="1"/>
    <col min="19" max="19" width="16.28515625" style="33" customWidth="1"/>
    <col min="20" max="20" width="13.85546875" style="33" customWidth="1"/>
    <col min="21" max="21" width="11.5703125" style="33" customWidth="1"/>
    <col min="22" max="22" width="5.28515625" style="33" bestFit="1" customWidth="1"/>
    <col min="23" max="24" width="9.140625" style="33"/>
    <col min="25" max="25" width="11.7109375" style="33" customWidth="1"/>
    <col min="26" max="26" width="14.85546875" style="33" customWidth="1"/>
    <col min="27" max="27" width="15.42578125" style="33" customWidth="1"/>
    <col min="28" max="28" width="15.5703125" style="33" customWidth="1"/>
    <col min="29" max="30" width="15.7109375" style="33" bestFit="1" customWidth="1"/>
    <col min="31" max="33" width="12.7109375" style="33" customWidth="1"/>
    <col min="34" max="34" width="12.28515625" style="33" bestFit="1" customWidth="1"/>
    <col min="35" max="16384" width="9.140625" style="33"/>
  </cols>
  <sheetData>
    <row r="1" spans="1:34" ht="15.75" thickBot="1" x14ac:dyDescent="0.3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S1" s="42"/>
      <c r="T1" s="42"/>
      <c r="Z1" s="41"/>
      <c r="AA1" s="41"/>
      <c r="AB1" s="41"/>
      <c r="AC1" s="41"/>
      <c r="AD1" s="41"/>
      <c r="AE1" s="41"/>
      <c r="AF1" s="41"/>
      <c r="AG1" s="41"/>
      <c r="AH1" s="41"/>
    </row>
    <row r="2" spans="1:34" ht="16.5" thickBot="1" x14ac:dyDescent="0.3">
      <c r="A2" s="125" t="s">
        <v>35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35"/>
      <c r="U2" s="46"/>
    </row>
    <row r="3" spans="1:34" ht="16.5" thickBot="1" x14ac:dyDescent="0.3">
      <c r="A3" s="34"/>
      <c r="B3" s="130" t="s">
        <v>5</v>
      </c>
      <c r="C3" s="131"/>
      <c r="D3" s="131"/>
      <c r="E3" s="131"/>
      <c r="F3" s="131"/>
      <c r="G3" s="132"/>
      <c r="H3" s="48"/>
      <c r="I3" s="130" t="s">
        <v>6</v>
      </c>
      <c r="J3" s="131"/>
      <c r="K3" s="131"/>
      <c r="L3" s="131"/>
      <c r="M3" s="131"/>
      <c r="N3" s="132"/>
      <c r="O3" s="50"/>
      <c r="P3" s="125" t="s">
        <v>1</v>
      </c>
      <c r="Q3" s="126"/>
      <c r="R3" s="126"/>
      <c r="S3" s="126"/>
      <c r="T3" s="126"/>
      <c r="U3" s="129"/>
      <c r="V3" s="102"/>
      <c r="X3" s="133" t="s">
        <v>31</v>
      </c>
      <c r="Y3" s="59"/>
      <c r="Z3" s="126" t="s">
        <v>5</v>
      </c>
      <c r="AA3" s="126"/>
      <c r="AB3" s="126"/>
      <c r="AC3" s="126"/>
      <c r="AD3" s="126"/>
      <c r="AE3" s="126"/>
      <c r="AF3" s="126"/>
      <c r="AG3" s="126"/>
      <c r="AH3" s="126"/>
    </row>
    <row r="4" spans="1:34" ht="111" thickBot="1" x14ac:dyDescent="0.3">
      <c r="A4" s="127" t="s">
        <v>0</v>
      </c>
      <c r="B4" s="4" t="s">
        <v>27</v>
      </c>
      <c r="C4" s="3" t="s">
        <v>28</v>
      </c>
      <c r="D4" s="37" t="s">
        <v>34</v>
      </c>
      <c r="E4" s="92" t="s">
        <v>33</v>
      </c>
      <c r="F4" s="3" t="s">
        <v>29</v>
      </c>
      <c r="G4" s="6" t="s">
        <v>30</v>
      </c>
      <c r="H4" s="38"/>
      <c r="I4" s="4" t="s">
        <v>27</v>
      </c>
      <c r="J4" s="3" t="s">
        <v>28</v>
      </c>
      <c r="K4" s="37" t="s">
        <v>34</v>
      </c>
      <c r="L4" s="92" t="s">
        <v>33</v>
      </c>
      <c r="M4" s="3" t="s">
        <v>29</v>
      </c>
      <c r="N4" s="6" t="s">
        <v>30</v>
      </c>
      <c r="O4" s="45"/>
      <c r="P4" s="4" t="s">
        <v>27</v>
      </c>
      <c r="Q4" s="4" t="s">
        <v>28</v>
      </c>
      <c r="R4" s="3" t="s">
        <v>34</v>
      </c>
      <c r="S4" s="6" t="s">
        <v>33</v>
      </c>
      <c r="T4" s="3" t="s">
        <v>29</v>
      </c>
      <c r="U4" s="6" t="s">
        <v>30</v>
      </c>
      <c r="V4" s="103"/>
      <c r="X4" s="134"/>
      <c r="Y4" s="60"/>
      <c r="Z4" s="111" t="s">
        <v>27</v>
      </c>
      <c r="AA4" s="110" t="s">
        <v>28</v>
      </c>
      <c r="AB4" s="112" t="s">
        <v>34</v>
      </c>
      <c r="AC4" s="113" t="s">
        <v>36</v>
      </c>
      <c r="AD4" s="114" t="s">
        <v>37</v>
      </c>
      <c r="AE4" s="3" t="s">
        <v>41</v>
      </c>
      <c r="AF4" s="3" t="s">
        <v>38</v>
      </c>
      <c r="AG4" s="3" t="s">
        <v>39</v>
      </c>
      <c r="AH4" s="6" t="s">
        <v>40</v>
      </c>
    </row>
    <row r="5" spans="1:34" ht="16.5" thickBot="1" x14ac:dyDescent="0.3">
      <c r="A5" s="128"/>
      <c r="B5" s="5" t="s">
        <v>3</v>
      </c>
      <c r="C5" s="36" t="s">
        <v>3</v>
      </c>
      <c r="D5" s="36" t="s">
        <v>3</v>
      </c>
      <c r="E5" s="39" t="s">
        <v>3</v>
      </c>
      <c r="F5" s="36" t="s">
        <v>7</v>
      </c>
      <c r="G5" s="7" t="s">
        <v>7</v>
      </c>
      <c r="H5" s="39"/>
      <c r="I5" s="5" t="s">
        <v>2</v>
      </c>
      <c r="J5" s="36" t="s">
        <v>2</v>
      </c>
      <c r="K5" s="2" t="s">
        <v>2</v>
      </c>
      <c r="L5" s="93" t="s">
        <v>2</v>
      </c>
      <c r="M5" s="5" t="s">
        <v>32</v>
      </c>
      <c r="N5" s="5" t="s">
        <v>32</v>
      </c>
      <c r="O5" s="65"/>
      <c r="P5" s="36" t="s">
        <v>2</v>
      </c>
      <c r="Q5" s="1" t="s">
        <v>2</v>
      </c>
      <c r="R5" s="49" t="s">
        <v>2</v>
      </c>
      <c r="S5" s="7" t="s">
        <v>2</v>
      </c>
      <c r="T5" s="36" t="s">
        <v>32</v>
      </c>
      <c r="U5" s="7" t="s">
        <v>32</v>
      </c>
      <c r="V5" s="104"/>
      <c r="X5" s="134"/>
      <c r="Y5" s="61"/>
      <c r="Z5" s="36" t="s">
        <v>3</v>
      </c>
      <c r="AA5" s="36" t="s">
        <v>3</v>
      </c>
      <c r="AB5" s="5" t="s">
        <v>3</v>
      </c>
      <c r="AC5" s="49" t="s">
        <v>3</v>
      </c>
      <c r="AD5" s="7" t="s">
        <v>3</v>
      </c>
      <c r="AE5" s="36" t="s">
        <v>7</v>
      </c>
      <c r="AF5" s="36" t="s">
        <v>7</v>
      </c>
      <c r="AG5" s="36" t="s">
        <v>7</v>
      </c>
      <c r="AH5" s="36" t="s">
        <v>7</v>
      </c>
    </row>
    <row r="6" spans="1:34" ht="15.75" thickBot="1" x14ac:dyDescent="0.3">
      <c r="A6" s="107"/>
      <c r="B6" s="74"/>
      <c r="C6" s="75"/>
      <c r="D6" s="75"/>
      <c r="E6" s="75"/>
      <c r="F6" s="75"/>
      <c r="G6" s="76"/>
      <c r="H6" s="73"/>
      <c r="I6" s="21"/>
      <c r="J6" s="22"/>
      <c r="K6" s="22"/>
      <c r="L6" s="22"/>
      <c r="M6" s="22"/>
      <c r="N6" s="23"/>
      <c r="O6" s="73"/>
      <c r="P6" s="40"/>
      <c r="Q6" s="41"/>
      <c r="R6" s="41"/>
      <c r="S6" s="41"/>
      <c r="T6" s="41"/>
      <c r="U6" s="42"/>
      <c r="X6" s="135"/>
      <c r="Y6" s="89"/>
      <c r="Z6" s="86"/>
      <c r="AA6" s="51"/>
      <c r="AB6" s="51"/>
      <c r="AC6" s="51"/>
      <c r="AD6" s="51"/>
      <c r="AE6" s="51"/>
      <c r="AF6" s="51"/>
      <c r="AG6" s="51"/>
      <c r="AH6" s="56"/>
    </row>
    <row r="7" spans="1:34" x14ac:dyDescent="0.25">
      <c r="A7" s="107">
        <v>46425</v>
      </c>
      <c r="B7" s="77">
        <f>ROUND(Z7,0)</f>
        <v>0</v>
      </c>
      <c r="C7" s="64">
        <f>ROUND(AA7,0)</f>
        <v>0</v>
      </c>
      <c r="D7" s="64">
        <f>ROUND(AB7,0)</f>
        <v>0</v>
      </c>
      <c r="E7" s="64">
        <f>ROUND(AC7+AD7,0)</f>
        <v>0</v>
      </c>
      <c r="F7" s="64">
        <f>ROUND(AE7+AF7+AG7,0)</f>
        <v>0</v>
      </c>
      <c r="G7" s="78">
        <f>ROUND(AH7,0)</f>
        <v>0</v>
      </c>
      <c r="H7" s="73"/>
      <c r="I7" s="68"/>
      <c r="J7" s="43"/>
      <c r="K7" s="43"/>
      <c r="L7" s="43"/>
      <c r="M7" s="43"/>
      <c r="N7" s="69"/>
      <c r="O7" s="82"/>
      <c r="P7" s="21"/>
      <c r="Q7" s="22"/>
      <c r="R7" s="22"/>
      <c r="S7" s="22"/>
      <c r="T7" s="22"/>
      <c r="U7" s="23"/>
      <c r="V7" s="137" t="s">
        <v>42</v>
      </c>
      <c r="X7" s="135"/>
      <c r="Y7" s="85">
        <f t="shared" ref="Y7:Y19" si="0">A7</f>
        <v>46425</v>
      </c>
      <c r="Z7" s="87">
        <v>0</v>
      </c>
      <c r="AA7" s="52">
        <v>0</v>
      </c>
      <c r="AB7" s="52">
        <v>0</v>
      </c>
      <c r="AC7" s="52">
        <v>0</v>
      </c>
      <c r="AD7" s="52">
        <v>0</v>
      </c>
      <c r="AE7" s="52">
        <v>0</v>
      </c>
      <c r="AF7" s="52">
        <v>0</v>
      </c>
      <c r="AG7" s="52">
        <v>0</v>
      </c>
      <c r="AH7" s="78">
        <v>0</v>
      </c>
    </row>
    <row r="8" spans="1:34" x14ac:dyDescent="0.25">
      <c r="A8" s="107">
        <v>46450</v>
      </c>
      <c r="B8" s="77">
        <f t="shared" ref="B8:B19" si="1">ROUND(Z8,0)</f>
        <v>379</v>
      </c>
      <c r="C8" s="64">
        <f t="shared" ref="C8:C19" si="2">ROUND(AA8,0)</f>
        <v>479</v>
      </c>
      <c r="D8" s="64">
        <f t="shared" ref="D8:D19" si="3">ROUND(AB8,0)</f>
        <v>0</v>
      </c>
      <c r="E8" s="64">
        <f t="shared" ref="E8:E19" si="4">ROUND(AC8+AD8,0)</f>
        <v>0</v>
      </c>
      <c r="F8" s="64">
        <f t="shared" ref="F8:F19" si="5">ROUND(AE8+AF8+AG8,0)</f>
        <v>0</v>
      </c>
      <c r="G8" s="78">
        <f t="shared" ref="G8:G19" si="6">ROUND(AH8,0)</f>
        <v>85</v>
      </c>
      <c r="H8" s="73"/>
      <c r="I8" s="68">
        <f>ROUND(((B7+B8)*0.5*(A8-A7))/27,0)</f>
        <v>175</v>
      </c>
      <c r="J8" s="43">
        <f>ROUND(((C7+C8)*0.5*(A8-A7))/27,0)</f>
        <v>222</v>
      </c>
      <c r="K8" s="43">
        <f>ROUND(((D7+D8)*0.5*(A8-A7))/27,0)</f>
        <v>0</v>
      </c>
      <c r="L8" s="43">
        <f>ROUND(((E7+E8)*0.5*(A8-A7))/27,0)</f>
        <v>0</v>
      </c>
      <c r="M8" s="43">
        <f>ROUND(((F7+F8)*0.5*(A8-A7))/9,0)</f>
        <v>0</v>
      </c>
      <c r="N8" s="69">
        <f>ROUND(((G7+G8)*0.5*(A8-A7))/9,0)</f>
        <v>118</v>
      </c>
      <c r="O8" s="73"/>
      <c r="P8" s="83"/>
      <c r="Q8" s="25"/>
      <c r="R8" s="25"/>
      <c r="S8" s="25"/>
      <c r="T8" s="25"/>
      <c r="U8" s="26"/>
      <c r="V8" s="137"/>
      <c r="X8" s="135"/>
      <c r="Y8" s="85">
        <f t="shared" si="0"/>
        <v>46450</v>
      </c>
      <c r="Z8" s="87">
        <v>378.68</v>
      </c>
      <c r="AA8" s="52">
        <v>479.37</v>
      </c>
      <c r="AB8" s="52">
        <v>0</v>
      </c>
      <c r="AC8" s="52">
        <v>0</v>
      </c>
      <c r="AD8" s="52">
        <v>0</v>
      </c>
      <c r="AE8" s="52">
        <v>0</v>
      </c>
      <c r="AF8" s="52">
        <v>0</v>
      </c>
      <c r="AG8" s="52">
        <v>0</v>
      </c>
      <c r="AH8" s="91">
        <v>85</v>
      </c>
    </row>
    <row r="9" spans="1:34" s="47" customFormat="1" ht="15.75" thickBot="1" x14ac:dyDescent="0.3">
      <c r="A9" s="108">
        <v>46500</v>
      </c>
      <c r="B9" s="79">
        <f t="shared" si="1"/>
        <v>974</v>
      </c>
      <c r="C9" s="80">
        <f t="shared" si="2"/>
        <v>993</v>
      </c>
      <c r="D9" s="80">
        <f t="shared" si="3"/>
        <v>66</v>
      </c>
      <c r="E9" s="80">
        <f>ROUND(AC9+AD9,0)</f>
        <v>53</v>
      </c>
      <c r="F9" s="80">
        <f>AE9+AF9+AG9</f>
        <v>115.44</v>
      </c>
      <c r="G9" s="81">
        <f>ROUND(AH9,0)</f>
        <v>84</v>
      </c>
      <c r="H9" s="124"/>
      <c r="I9" s="70">
        <f t="shared" ref="I9:I19" si="7">ROUND(((B8+B9)*0.5*(A9-A8))/27,0)</f>
        <v>1253</v>
      </c>
      <c r="J9" s="71">
        <f t="shared" ref="J9:J19" si="8">ROUND(((C8+C9)*0.5*(A9-A8))/27,0)</f>
        <v>1363</v>
      </c>
      <c r="K9" s="71">
        <f t="shared" ref="K9:K19" si="9">ROUND(((D8+D9)*0.5*(A9-A8))/27,0)</f>
        <v>61</v>
      </c>
      <c r="L9" s="71">
        <f t="shared" ref="L9:L19" si="10">ROUND(((E8+E9)*0.5*(A9-A8))/27,0)</f>
        <v>49</v>
      </c>
      <c r="M9" s="71">
        <f t="shared" ref="M9:M19" si="11">ROUND(((F8+F9)*0.5*(A9-A8))/9,0)</f>
        <v>321</v>
      </c>
      <c r="N9" s="72">
        <f t="shared" ref="N9:N19" si="12">ROUND(((G8+G9)*0.5*(A9-A8))/9,0)</f>
        <v>469</v>
      </c>
      <c r="O9" s="82"/>
      <c r="P9" s="84">
        <f>I9+I8+I7</f>
        <v>1428</v>
      </c>
      <c r="Q9" s="28">
        <f t="shared" ref="Q9:T9" si="13">J9+J8+J7</f>
        <v>1585</v>
      </c>
      <c r="R9" s="28">
        <f t="shared" si="13"/>
        <v>61</v>
      </c>
      <c r="S9" s="28">
        <f t="shared" si="13"/>
        <v>49</v>
      </c>
      <c r="T9" s="28">
        <f t="shared" si="13"/>
        <v>321</v>
      </c>
      <c r="U9" s="29">
        <f>N9+N8+N7</f>
        <v>587</v>
      </c>
      <c r="V9" s="137"/>
      <c r="W9" s="101"/>
      <c r="X9" s="135"/>
      <c r="Y9" s="85">
        <f t="shared" si="0"/>
        <v>46500</v>
      </c>
      <c r="Z9" s="87">
        <v>973.82</v>
      </c>
      <c r="AA9" s="52">
        <v>993.4</v>
      </c>
      <c r="AB9" s="52">
        <v>66</v>
      </c>
      <c r="AC9" s="52">
        <v>33.94</v>
      </c>
      <c r="AD9" s="52">
        <v>18.78</v>
      </c>
      <c r="AE9" s="53">
        <v>36.659999999999997</v>
      </c>
      <c r="AF9" s="53">
        <v>49.5</v>
      </c>
      <c r="AG9" s="53">
        <v>29.28</v>
      </c>
      <c r="AH9" s="91">
        <v>84</v>
      </c>
    </row>
    <row r="10" spans="1:34" x14ac:dyDescent="0.25">
      <c r="A10" s="116">
        <v>46550</v>
      </c>
      <c r="B10" s="117">
        <f t="shared" ref="B10" si="14">ROUND(Z10,0)</f>
        <v>966</v>
      </c>
      <c r="C10" s="118">
        <f t="shared" ref="C10" si="15">ROUND(AA10,0)</f>
        <v>1004</v>
      </c>
      <c r="D10" s="118">
        <f>ROUND(AB10,0)</f>
        <v>66</v>
      </c>
      <c r="E10" s="118">
        <f t="shared" ref="E10" si="16">ROUND(AC10+AD10,0)</f>
        <v>54</v>
      </c>
      <c r="F10" s="118">
        <f t="shared" ref="F10:F19" si="17">AE10+AF10+AG10</f>
        <v>117.41</v>
      </c>
      <c r="G10" s="119">
        <f t="shared" si="6"/>
        <v>89</v>
      </c>
      <c r="H10" s="120"/>
      <c r="I10" s="121">
        <f t="shared" si="7"/>
        <v>1796</v>
      </c>
      <c r="J10" s="122">
        <f t="shared" si="8"/>
        <v>1849</v>
      </c>
      <c r="K10" s="122">
        <f t="shared" si="9"/>
        <v>122</v>
      </c>
      <c r="L10" s="122">
        <f t="shared" si="10"/>
        <v>99</v>
      </c>
      <c r="M10" s="122">
        <f>ROUND(((F9+F10)*0.5*(A10-A9))/9,0)</f>
        <v>647</v>
      </c>
      <c r="N10" s="123">
        <f t="shared" si="12"/>
        <v>481</v>
      </c>
      <c r="O10" s="82"/>
      <c r="P10" s="94"/>
      <c r="Q10" s="95"/>
      <c r="R10" s="96"/>
      <c r="S10" s="96"/>
      <c r="T10" s="96"/>
      <c r="U10" s="97"/>
      <c r="V10" s="137" t="s">
        <v>43</v>
      </c>
      <c r="X10" s="135"/>
      <c r="Y10" s="85">
        <f t="shared" si="0"/>
        <v>46550</v>
      </c>
      <c r="Z10" s="87">
        <v>965.57</v>
      </c>
      <c r="AA10" s="52">
        <v>1003.51</v>
      </c>
      <c r="AB10" s="52">
        <v>66</v>
      </c>
      <c r="AC10" s="52">
        <v>33.94</v>
      </c>
      <c r="AD10" s="52">
        <v>20.260000000000002</v>
      </c>
      <c r="AE10" s="53">
        <v>36.659999999999997</v>
      </c>
      <c r="AF10" s="53">
        <v>49.5</v>
      </c>
      <c r="AG10" s="53">
        <v>31.25</v>
      </c>
      <c r="AH10" s="91">
        <v>89</v>
      </c>
    </row>
    <row r="11" spans="1:34" x14ac:dyDescent="0.25">
      <c r="A11" s="107">
        <v>46568.85</v>
      </c>
      <c r="B11" s="77">
        <f t="shared" si="1"/>
        <v>991</v>
      </c>
      <c r="C11" s="64">
        <f t="shared" si="2"/>
        <v>1045</v>
      </c>
      <c r="D11" s="64">
        <f t="shared" si="3"/>
        <v>66</v>
      </c>
      <c r="E11" s="64">
        <f>ROUND(AC11+AD11,0)</f>
        <v>55</v>
      </c>
      <c r="F11" s="64">
        <f t="shared" si="17"/>
        <v>118.83</v>
      </c>
      <c r="G11" s="78">
        <f t="shared" si="6"/>
        <v>92</v>
      </c>
      <c r="H11" s="73"/>
      <c r="I11" s="68">
        <f t="shared" si="7"/>
        <v>683</v>
      </c>
      <c r="J11" s="43">
        <f>ROUND(((C10+C11)*0.5*(A11-A10))/27,0)</f>
        <v>715</v>
      </c>
      <c r="K11" s="43">
        <f t="shared" si="9"/>
        <v>46</v>
      </c>
      <c r="L11" s="43">
        <f>ROUND(((E10+E11)*0.5*(A11-A10))/27,0)</f>
        <v>38</v>
      </c>
      <c r="M11" s="43">
        <f t="shared" si="11"/>
        <v>247</v>
      </c>
      <c r="N11" s="69">
        <f t="shared" si="12"/>
        <v>190</v>
      </c>
      <c r="O11" s="82"/>
      <c r="P11" s="83"/>
      <c r="Q11" s="67"/>
      <c r="R11" s="25"/>
      <c r="S11" s="25"/>
      <c r="T11" s="25"/>
      <c r="U11" s="26"/>
      <c r="V11" s="137"/>
      <c r="X11" s="135"/>
      <c r="Y11" s="85">
        <f t="shared" si="0"/>
        <v>46568.85</v>
      </c>
      <c r="Z11" s="87">
        <v>991.19</v>
      </c>
      <c r="AA11" s="52">
        <v>1044.9100000000001</v>
      </c>
      <c r="AB11" s="52">
        <v>66</v>
      </c>
      <c r="AC11" s="52">
        <v>33.94</v>
      </c>
      <c r="AD11" s="52">
        <v>21.32</v>
      </c>
      <c r="AE11" s="53">
        <v>36.659999999999997</v>
      </c>
      <c r="AF11" s="53">
        <v>49.5</v>
      </c>
      <c r="AG11" s="53">
        <v>32.67</v>
      </c>
      <c r="AH11" s="91">
        <v>92</v>
      </c>
    </row>
    <row r="12" spans="1:34" ht="15.75" thickBot="1" x14ac:dyDescent="0.3">
      <c r="A12" s="108">
        <v>46600</v>
      </c>
      <c r="B12" s="79">
        <f t="shared" si="1"/>
        <v>1015</v>
      </c>
      <c r="C12" s="80">
        <f t="shared" si="2"/>
        <v>1056</v>
      </c>
      <c r="D12" s="80">
        <f t="shared" si="3"/>
        <v>66</v>
      </c>
      <c r="E12" s="80">
        <f t="shared" si="4"/>
        <v>54</v>
      </c>
      <c r="F12" s="80">
        <f t="shared" si="17"/>
        <v>117.35</v>
      </c>
      <c r="G12" s="81">
        <f t="shared" si="6"/>
        <v>95</v>
      </c>
      <c r="H12" s="124"/>
      <c r="I12" s="70">
        <f>ROUND(((B11+B12)*0.5*(A12-A11))/27,0)</f>
        <v>1157</v>
      </c>
      <c r="J12" s="71">
        <f t="shared" si="8"/>
        <v>1212</v>
      </c>
      <c r="K12" s="71">
        <f t="shared" si="9"/>
        <v>76</v>
      </c>
      <c r="L12" s="71">
        <f t="shared" si="10"/>
        <v>63</v>
      </c>
      <c r="M12" s="71">
        <f>ROUND(((F11+F12)*0.5*(A12-A11))/9,0)</f>
        <v>409</v>
      </c>
      <c r="N12" s="72">
        <f>ROUND(((G11+G12)*0.5*(A12-A11))/9,0)</f>
        <v>324</v>
      </c>
      <c r="O12" s="73"/>
      <c r="P12" s="98">
        <f>I12+I11+I10</f>
        <v>3636</v>
      </c>
      <c r="Q12" s="99">
        <f t="shared" ref="Q12" si="18">J12+J11+J10</f>
        <v>3776</v>
      </c>
      <c r="R12" s="99">
        <f t="shared" ref="R12" si="19">K12+K11+K10</f>
        <v>244</v>
      </c>
      <c r="S12" s="99">
        <f t="shared" ref="S12" si="20">L12+L11+L10</f>
        <v>200</v>
      </c>
      <c r="T12" s="99">
        <f t="shared" ref="T12" si="21">M12+M11+M10</f>
        <v>1303</v>
      </c>
      <c r="U12" s="100">
        <f t="shared" ref="U12" si="22">N12+N11+N10</f>
        <v>995</v>
      </c>
      <c r="V12" s="137"/>
      <c r="X12" s="135"/>
      <c r="Y12" s="85">
        <f t="shared" si="0"/>
        <v>46600</v>
      </c>
      <c r="Z12" s="87">
        <v>1015.42</v>
      </c>
      <c r="AA12" s="52">
        <v>1055.9100000000001</v>
      </c>
      <c r="AB12" s="52">
        <v>66</v>
      </c>
      <c r="AC12" s="52">
        <v>33.94</v>
      </c>
      <c r="AD12" s="52">
        <v>20.21</v>
      </c>
      <c r="AE12" s="53">
        <v>36.659999999999997</v>
      </c>
      <c r="AF12" s="53">
        <v>49.5</v>
      </c>
      <c r="AG12" s="53">
        <v>31.19</v>
      </c>
      <c r="AH12" s="91">
        <v>95</v>
      </c>
    </row>
    <row r="13" spans="1:34" x14ac:dyDescent="0.25">
      <c r="A13" s="116">
        <v>46650</v>
      </c>
      <c r="B13" s="117">
        <f t="shared" ref="B13" si="23">ROUND(Z13,0)</f>
        <v>1132</v>
      </c>
      <c r="C13" s="118">
        <f t="shared" ref="C13" si="24">ROUND(AA13,0)</f>
        <v>1151</v>
      </c>
      <c r="D13" s="118">
        <f t="shared" si="3"/>
        <v>66</v>
      </c>
      <c r="E13" s="118">
        <f t="shared" ref="E13" si="25">ROUND(AC13+AD13,0)</f>
        <v>54</v>
      </c>
      <c r="F13" s="118">
        <f t="shared" si="17"/>
        <v>116.74</v>
      </c>
      <c r="G13" s="119">
        <f t="shared" si="6"/>
        <v>100</v>
      </c>
      <c r="H13" s="120"/>
      <c r="I13" s="121">
        <f t="shared" si="7"/>
        <v>1988</v>
      </c>
      <c r="J13" s="122">
        <f t="shared" si="8"/>
        <v>2044</v>
      </c>
      <c r="K13" s="122">
        <f>ROUND(((D12+D13)*0.5*(A13-A12))/27,0)</f>
        <v>122</v>
      </c>
      <c r="L13" s="122">
        <f>ROUND(((E12+E13)*0.5*(A13-A12))/27,0)</f>
        <v>100</v>
      </c>
      <c r="M13" s="122">
        <f t="shared" si="11"/>
        <v>650</v>
      </c>
      <c r="N13" s="123">
        <f>ROUND(((G12+G13)*0.5*(A13-A12))/9,0)</f>
        <v>542</v>
      </c>
      <c r="O13" s="82"/>
      <c r="P13" s="21"/>
      <c r="Q13" s="22"/>
      <c r="R13" s="22"/>
      <c r="S13" s="22"/>
      <c r="T13" s="22"/>
      <c r="U13" s="23"/>
      <c r="V13" s="137" t="s">
        <v>44</v>
      </c>
      <c r="X13" s="135"/>
      <c r="Y13" s="85">
        <f t="shared" si="0"/>
        <v>46650</v>
      </c>
      <c r="Z13" s="87">
        <v>1132.31</v>
      </c>
      <c r="AA13" s="52">
        <v>1151.06</v>
      </c>
      <c r="AB13" s="52">
        <v>66</v>
      </c>
      <c r="AC13" s="52">
        <v>33.94</v>
      </c>
      <c r="AD13" s="52">
        <v>19.75</v>
      </c>
      <c r="AE13" s="53">
        <v>36.659999999999997</v>
      </c>
      <c r="AF13" s="53">
        <v>49.5</v>
      </c>
      <c r="AG13" s="53">
        <v>30.58</v>
      </c>
      <c r="AH13" s="91">
        <v>100</v>
      </c>
    </row>
    <row r="14" spans="1:34" ht="15.75" thickBot="1" x14ac:dyDescent="0.3">
      <c r="A14" s="108">
        <v>46680</v>
      </c>
      <c r="B14" s="79">
        <f t="shared" si="1"/>
        <v>1321</v>
      </c>
      <c r="C14" s="80">
        <f t="shared" si="2"/>
        <v>1297</v>
      </c>
      <c r="D14" s="80">
        <f t="shared" si="3"/>
        <v>66</v>
      </c>
      <c r="E14" s="80">
        <f t="shared" si="4"/>
        <v>58</v>
      </c>
      <c r="F14" s="80">
        <f t="shared" si="17"/>
        <v>122.74</v>
      </c>
      <c r="G14" s="81">
        <f t="shared" si="6"/>
        <v>100</v>
      </c>
      <c r="H14" s="124"/>
      <c r="I14" s="70">
        <f t="shared" si="7"/>
        <v>1363</v>
      </c>
      <c r="J14" s="71">
        <f t="shared" si="8"/>
        <v>1360</v>
      </c>
      <c r="K14" s="71">
        <f t="shared" si="9"/>
        <v>73</v>
      </c>
      <c r="L14" s="71">
        <f t="shared" si="10"/>
        <v>62</v>
      </c>
      <c r="M14" s="71">
        <f t="shared" si="11"/>
        <v>399</v>
      </c>
      <c r="N14" s="72">
        <f t="shared" si="12"/>
        <v>333</v>
      </c>
      <c r="O14" s="82"/>
      <c r="P14" s="84">
        <f>I14+I13</f>
        <v>3351</v>
      </c>
      <c r="Q14" s="28">
        <f t="shared" ref="Q14:U14" si="26">J14+J13</f>
        <v>3404</v>
      </c>
      <c r="R14" s="28">
        <f>K14+K13</f>
        <v>195</v>
      </c>
      <c r="S14" s="28">
        <f t="shared" si="26"/>
        <v>162</v>
      </c>
      <c r="T14" s="28">
        <f t="shared" si="26"/>
        <v>1049</v>
      </c>
      <c r="U14" s="29">
        <f t="shared" si="26"/>
        <v>875</v>
      </c>
      <c r="V14" s="137"/>
      <c r="X14" s="135"/>
      <c r="Y14" s="85">
        <f t="shared" si="0"/>
        <v>46680</v>
      </c>
      <c r="Z14" s="87">
        <v>1320.85</v>
      </c>
      <c r="AA14" s="52">
        <v>1296.8</v>
      </c>
      <c r="AB14" s="52">
        <v>66</v>
      </c>
      <c r="AC14" s="52">
        <v>33.94</v>
      </c>
      <c r="AD14" s="52">
        <v>24.25</v>
      </c>
      <c r="AE14" s="53">
        <v>36.659999999999997</v>
      </c>
      <c r="AF14" s="53">
        <v>49.5</v>
      </c>
      <c r="AG14" s="53">
        <v>36.58</v>
      </c>
      <c r="AH14" s="91">
        <v>100</v>
      </c>
    </row>
    <row r="15" spans="1:34" s="47" customFormat="1" ht="15.75" thickBot="1" x14ac:dyDescent="0.3">
      <c r="A15" s="116">
        <v>46700</v>
      </c>
      <c r="B15" s="117">
        <f t="shared" si="1"/>
        <v>1313</v>
      </c>
      <c r="C15" s="118">
        <f t="shared" si="2"/>
        <v>1282</v>
      </c>
      <c r="D15" s="118">
        <f t="shared" si="3"/>
        <v>66</v>
      </c>
      <c r="E15" s="118">
        <f t="shared" si="4"/>
        <v>59</v>
      </c>
      <c r="F15" s="118">
        <f t="shared" si="17"/>
        <v>123.35</v>
      </c>
      <c r="G15" s="119">
        <f t="shared" si="6"/>
        <v>101</v>
      </c>
      <c r="H15" s="120"/>
      <c r="I15" s="121">
        <f t="shared" si="7"/>
        <v>976</v>
      </c>
      <c r="J15" s="122">
        <f t="shared" si="8"/>
        <v>955</v>
      </c>
      <c r="K15" s="122">
        <f t="shared" si="9"/>
        <v>49</v>
      </c>
      <c r="L15" s="122">
        <f t="shared" si="10"/>
        <v>43</v>
      </c>
      <c r="M15" s="122">
        <f t="shared" si="11"/>
        <v>273</v>
      </c>
      <c r="N15" s="123">
        <f t="shared" si="12"/>
        <v>223</v>
      </c>
      <c r="O15" s="82"/>
      <c r="P15" s="94"/>
      <c r="Q15" s="96"/>
      <c r="R15" s="96"/>
      <c r="S15" s="96"/>
      <c r="T15" s="96"/>
      <c r="U15" s="97"/>
      <c r="V15" s="137" t="s">
        <v>45</v>
      </c>
      <c r="W15" s="101"/>
      <c r="X15" s="135"/>
      <c r="Y15" s="85">
        <f t="shared" si="0"/>
        <v>46700</v>
      </c>
      <c r="Z15" s="87">
        <v>1313.23</v>
      </c>
      <c r="AA15" s="52">
        <v>1282.21</v>
      </c>
      <c r="AB15" s="52">
        <v>66</v>
      </c>
      <c r="AC15" s="52">
        <v>33.94</v>
      </c>
      <c r="AD15" s="52">
        <v>24.71</v>
      </c>
      <c r="AE15" s="53">
        <v>36.659999999999997</v>
      </c>
      <c r="AF15" s="53">
        <v>49.5</v>
      </c>
      <c r="AG15" s="53">
        <v>37.19</v>
      </c>
      <c r="AH15" s="91">
        <v>101</v>
      </c>
    </row>
    <row r="16" spans="1:34" ht="15.75" thickBot="1" x14ac:dyDescent="0.3">
      <c r="A16" s="108">
        <v>46750</v>
      </c>
      <c r="B16" s="79">
        <f t="shared" si="1"/>
        <v>1510</v>
      </c>
      <c r="C16" s="80">
        <f t="shared" si="2"/>
        <v>1283</v>
      </c>
      <c r="D16" s="80">
        <f t="shared" si="3"/>
        <v>66</v>
      </c>
      <c r="E16" s="80">
        <f t="shared" si="4"/>
        <v>59</v>
      </c>
      <c r="F16" s="80">
        <f t="shared" si="17"/>
        <v>123.85</v>
      </c>
      <c r="G16" s="81">
        <f t="shared" si="6"/>
        <v>113</v>
      </c>
      <c r="H16" s="124"/>
      <c r="I16" s="70">
        <f t="shared" si="7"/>
        <v>2614</v>
      </c>
      <c r="J16" s="71">
        <f t="shared" si="8"/>
        <v>2375</v>
      </c>
      <c r="K16" s="71">
        <f t="shared" si="9"/>
        <v>122</v>
      </c>
      <c r="L16" s="71">
        <f t="shared" si="10"/>
        <v>109</v>
      </c>
      <c r="M16" s="71">
        <f t="shared" si="11"/>
        <v>687</v>
      </c>
      <c r="N16" s="72">
        <f t="shared" si="12"/>
        <v>594</v>
      </c>
      <c r="O16" s="73"/>
      <c r="P16" s="98">
        <f>I16+I15</f>
        <v>3590</v>
      </c>
      <c r="Q16" s="99">
        <f t="shared" ref="Q16" si="27">J16+J15</f>
        <v>3330</v>
      </c>
      <c r="R16" s="99">
        <f t="shared" ref="R16" si="28">K16+K15</f>
        <v>171</v>
      </c>
      <c r="S16" s="99">
        <f t="shared" ref="S16" si="29">L16+L15</f>
        <v>152</v>
      </c>
      <c r="T16" s="99">
        <f t="shared" ref="T16" si="30">M16+M15</f>
        <v>960</v>
      </c>
      <c r="U16" s="100">
        <f t="shared" ref="U16" si="31">N16+N15</f>
        <v>817</v>
      </c>
      <c r="V16" s="137"/>
      <c r="X16" s="135"/>
      <c r="Y16" s="85">
        <f t="shared" si="0"/>
        <v>46750</v>
      </c>
      <c r="Z16" s="87">
        <v>1510.06</v>
      </c>
      <c r="AA16" s="52">
        <v>1282.97</v>
      </c>
      <c r="AB16" s="52">
        <v>66</v>
      </c>
      <c r="AC16" s="52">
        <v>33.94</v>
      </c>
      <c r="AD16" s="52">
        <v>25.09</v>
      </c>
      <c r="AE16" s="53">
        <v>36.659999999999997</v>
      </c>
      <c r="AF16" s="53">
        <v>49.5</v>
      </c>
      <c r="AG16" s="53">
        <v>37.69</v>
      </c>
      <c r="AH16" s="91">
        <v>113</v>
      </c>
    </row>
    <row r="17" spans="1:34" x14ac:dyDescent="0.25">
      <c r="A17" s="116">
        <v>46800</v>
      </c>
      <c r="B17" s="117">
        <f t="shared" si="1"/>
        <v>1492</v>
      </c>
      <c r="C17" s="118">
        <f t="shared" si="2"/>
        <v>1263</v>
      </c>
      <c r="D17" s="118">
        <f t="shared" si="3"/>
        <v>66</v>
      </c>
      <c r="E17" s="118">
        <f t="shared" si="4"/>
        <v>57</v>
      </c>
      <c r="F17" s="118">
        <f t="shared" si="17"/>
        <v>120.56</v>
      </c>
      <c r="G17" s="119">
        <f t="shared" si="6"/>
        <v>123</v>
      </c>
      <c r="H17" s="120"/>
      <c r="I17" s="121">
        <f t="shared" si="7"/>
        <v>2780</v>
      </c>
      <c r="J17" s="122">
        <f t="shared" si="8"/>
        <v>2357</v>
      </c>
      <c r="K17" s="122">
        <f t="shared" si="9"/>
        <v>122</v>
      </c>
      <c r="L17" s="122">
        <f t="shared" si="10"/>
        <v>107</v>
      </c>
      <c r="M17" s="122">
        <f t="shared" si="11"/>
        <v>679</v>
      </c>
      <c r="N17" s="123">
        <f t="shared" si="12"/>
        <v>656</v>
      </c>
      <c r="O17" s="82"/>
      <c r="P17" s="21"/>
      <c r="Q17" s="22"/>
      <c r="R17" s="22"/>
      <c r="S17" s="22"/>
      <c r="T17" s="22"/>
      <c r="U17" s="23"/>
      <c r="V17" s="137" t="s">
        <v>46</v>
      </c>
      <c r="X17" s="135"/>
      <c r="Y17" s="85">
        <f t="shared" si="0"/>
        <v>46800</v>
      </c>
      <c r="Z17" s="87">
        <v>1492.385</v>
      </c>
      <c r="AA17" s="52">
        <v>1263.48</v>
      </c>
      <c r="AB17" s="52">
        <v>66</v>
      </c>
      <c r="AC17" s="52">
        <v>33.94</v>
      </c>
      <c r="AD17" s="52">
        <v>22.62</v>
      </c>
      <c r="AE17" s="53">
        <v>36.659999999999997</v>
      </c>
      <c r="AF17" s="53">
        <v>49.5</v>
      </c>
      <c r="AG17" s="53">
        <v>34.4</v>
      </c>
      <c r="AH17" s="91">
        <v>123</v>
      </c>
    </row>
    <row r="18" spans="1:34" ht="15.75" thickBot="1" x14ac:dyDescent="0.3">
      <c r="A18" s="108">
        <v>46850</v>
      </c>
      <c r="B18" s="79">
        <f t="shared" si="1"/>
        <v>727</v>
      </c>
      <c r="C18" s="80">
        <f t="shared" si="2"/>
        <v>581</v>
      </c>
      <c r="D18" s="80">
        <f t="shared" si="3"/>
        <v>0</v>
      </c>
      <c r="E18" s="80">
        <f>ROUND(AC18+AD18,0)</f>
        <v>0</v>
      </c>
      <c r="F18" s="80">
        <f t="shared" si="17"/>
        <v>0</v>
      </c>
      <c r="G18" s="81">
        <f t="shared" si="6"/>
        <v>145</v>
      </c>
      <c r="H18" s="124"/>
      <c r="I18" s="70">
        <f t="shared" si="7"/>
        <v>2055</v>
      </c>
      <c r="J18" s="71">
        <f t="shared" si="8"/>
        <v>1707</v>
      </c>
      <c r="K18" s="71">
        <f t="shared" si="9"/>
        <v>61</v>
      </c>
      <c r="L18" s="71">
        <f t="shared" si="10"/>
        <v>53</v>
      </c>
      <c r="M18" s="71">
        <f t="shared" si="11"/>
        <v>335</v>
      </c>
      <c r="N18" s="72">
        <f t="shared" si="12"/>
        <v>744</v>
      </c>
      <c r="O18" s="82"/>
      <c r="P18" s="84">
        <f>I18+I17</f>
        <v>4835</v>
      </c>
      <c r="Q18" s="28">
        <f t="shared" ref="Q18" si="32">J18+J17</f>
        <v>4064</v>
      </c>
      <c r="R18" s="28">
        <f t="shared" ref="R18" si="33">K18+K17</f>
        <v>183</v>
      </c>
      <c r="S18" s="28">
        <f t="shared" ref="S18" si="34">L18+L17</f>
        <v>160</v>
      </c>
      <c r="T18" s="28">
        <f t="shared" ref="T18" si="35">M18+M17</f>
        <v>1014</v>
      </c>
      <c r="U18" s="29">
        <f t="shared" ref="U18" si="36">N18+N17</f>
        <v>1400</v>
      </c>
      <c r="V18" s="137"/>
      <c r="X18" s="135"/>
      <c r="Y18" s="85">
        <f t="shared" si="0"/>
        <v>46850</v>
      </c>
      <c r="Z18" s="87">
        <v>726.54</v>
      </c>
      <c r="AA18" s="52">
        <v>581.4</v>
      </c>
      <c r="AB18" s="52">
        <v>0</v>
      </c>
      <c r="AC18" s="52">
        <v>0</v>
      </c>
      <c r="AD18" s="52">
        <v>0</v>
      </c>
      <c r="AE18" s="52">
        <v>0</v>
      </c>
      <c r="AF18" s="52">
        <v>0</v>
      </c>
      <c r="AG18" s="53">
        <v>0</v>
      </c>
      <c r="AH18" s="91">
        <v>145</v>
      </c>
    </row>
    <row r="19" spans="1:34" s="47" customFormat="1" ht="15.75" customHeight="1" thickBot="1" x14ac:dyDescent="0.3">
      <c r="A19" s="116">
        <v>46875</v>
      </c>
      <c r="B19" s="117">
        <f t="shared" si="1"/>
        <v>0</v>
      </c>
      <c r="C19" s="118">
        <f t="shared" si="2"/>
        <v>0</v>
      </c>
      <c r="D19" s="118">
        <f t="shared" si="3"/>
        <v>0</v>
      </c>
      <c r="E19" s="118">
        <f t="shared" si="4"/>
        <v>0</v>
      </c>
      <c r="F19" s="118">
        <f t="shared" si="17"/>
        <v>0</v>
      </c>
      <c r="G19" s="119">
        <f t="shared" si="6"/>
        <v>0</v>
      </c>
      <c r="H19" s="120"/>
      <c r="I19" s="121">
        <f t="shared" si="7"/>
        <v>337</v>
      </c>
      <c r="J19" s="122">
        <f t="shared" si="8"/>
        <v>269</v>
      </c>
      <c r="K19" s="122">
        <f t="shared" si="9"/>
        <v>0</v>
      </c>
      <c r="L19" s="122">
        <f t="shared" si="10"/>
        <v>0</v>
      </c>
      <c r="M19" s="122">
        <f t="shared" si="11"/>
        <v>0</v>
      </c>
      <c r="N19" s="123">
        <f t="shared" si="12"/>
        <v>201</v>
      </c>
      <c r="O19" s="73"/>
      <c r="P19" s="94">
        <f>I19</f>
        <v>337</v>
      </c>
      <c r="Q19" s="96">
        <f t="shared" ref="Q19:U19" si="37">J19</f>
        <v>269</v>
      </c>
      <c r="R19" s="96">
        <f t="shared" si="37"/>
        <v>0</v>
      </c>
      <c r="S19" s="96">
        <f t="shared" si="37"/>
        <v>0</v>
      </c>
      <c r="T19" s="96">
        <f t="shared" si="37"/>
        <v>0</v>
      </c>
      <c r="U19" s="97">
        <f t="shared" si="37"/>
        <v>201</v>
      </c>
      <c r="V19" s="106" t="s">
        <v>47</v>
      </c>
      <c r="W19" s="101"/>
      <c r="X19" s="135"/>
      <c r="Y19" s="85">
        <f t="shared" si="0"/>
        <v>46875</v>
      </c>
      <c r="Z19" s="87">
        <v>0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78">
        <v>0</v>
      </c>
    </row>
    <row r="20" spans="1:34" ht="15.75" thickBot="1" x14ac:dyDescent="0.3">
      <c r="A20" s="108"/>
      <c r="B20" s="79"/>
      <c r="C20" s="80"/>
      <c r="D20" s="80"/>
      <c r="E20" s="80"/>
      <c r="F20" s="80"/>
      <c r="G20" s="81"/>
      <c r="H20" s="73"/>
      <c r="I20" s="70"/>
      <c r="J20" s="71"/>
      <c r="K20" s="71"/>
      <c r="L20" s="71"/>
      <c r="M20" s="71"/>
      <c r="N20" s="72"/>
      <c r="O20" s="82"/>
      <c r="P20" s="84"/>
      <c r="Q20" s="28"/>
      <c r="R20" s="28"/>
      <c r="S20" s="28"/>
      <c r="T20" s="28"/>
      <c r="U20" s="29"/>
      <c r="V20" s="105"/>
      <c r="X20" s="135"/>
      <c r="Y20" s="90"/>
      <c r="Z20" s="88"/>
      <c r="AA20" s="54"/>
      <c r="AB20" s="54"/>
      <c r="AC20" s="54"/>
      <c r="AD20" s="54"/>
      <c r="AE20" s="55"/>
      <c r="AF20" s="55"/>
      <c r="AG20" s="55"/>
      <c r="AH20" s="57"/>
    </row>
    <row r="21" spans="1:34" ht="15.75" thickBot="1" x14ac:dyDescent="0.3">
      <c r="A21" s="109" t="s">
        <v>4</v>
      </c>
      <c r="B21" s="44"/>
      <c r="C21" s="44"/>
      <c r="D21" s="44"/>
      <c r="E21" s="44"/>
      <c r="F21" s="44"/>
      <c r="G21" s="58"/>
      <c r="H21" s="47"/>
      <c r="I21" s="66">
        <f>SUM(I6:I20)</f>
        <v>17177</v>
      </c>
      <c r="J21" s="47">
        <f>SUM(J6:J20)</f>
        <v>16428</v>
      </c>
      <c r="K21" s="47">
        <f>SUM(K6:K20)</f>
        <v>854</v>
      </c>
      <c r="L21" s="47">
        <f>SUM(L6:L20)</f>
        <v>723</v>
      </c>
      <c r="M21" s="47">
        <f>SUM(M6:M20)</f>
        <v>4647</v>
      </c>
      <c r="N21" s="63">
        <f>SUM(N7:N20)</f>
        <v>4875</v>
      </c>
      <c r="O21" s="47"/>
      <c r="P21" s="66">
        <f>SUM(P6:P20)</f>
        <v>17177</v>
      </c>
      <c r="Q21" s="47">
        <f>SUM(Q6:Q20)</f>
        <v>16428</v>
      </c>
      <c r="R21" s="47">
        <f>SUM(R6:R20)</f>
        <v>854</v>
      </c>
      <c r="S21" s="47">
        <f>SUM(S6:S20)</f>
        <v>723</v>
      </c>
      <c r="T21" s="47">
        <f>SUM(T6:T20)</f>
        <v>4647</v>
      </c>
      <c r="U21" s="63">
        <f>SUM(U9:U20)</f>
        <v>4875</v>
      </c>
      <c r="X21" s="136"/>
      <c r="Y21" s="62"/>
      <c r="Z21" s="47"/>
      <c r="AA21" s="47"/>
      <c r="AB21" s="47"/>
      <c r="AC21" s="47"/>
      <c r="AD21" s="47"/>
      <c r="AE21" s="47"/>
      <c r="AF21" s="47"/>
      <c r="AG21" s="47"/>
      <c r="AH21" s="47"/>
    </row>
    <row r="25" spans="1:34" x14ac:dyDescent="0.25">
      <c r="B25" s="33" t="s">
        <v>48</v>
      </c>
      <c r="C25" s="33" t="s">
        <v>49</v>
      </c>
      <c r="D25" s="115">
        <v>43432</v>
      </c>
    </row>
    <row r="26" spans="1:34" x14ac:dyDescent="0.25">
      <c r="B26" s="33" t="s">
        <v>50</v>
      </c>
      <c r="C26" s="33" t="s">
        <v>51</v>
      </c>
      <c r="D26" s="115">
        <v>43440</v>
      </c>
      <c r="E26" s="115">
        <v>43528</v>
      </c>
    </row>
  </sheetData>
  <mergeCells count="12">
    <mergeCell ref="A2:S2"/>
    <mergeCell ref="A4:A5"/>
    <mergeCell ref="P3:U3"/>
    <mergeCell ref="B3:G3"/>
    <mergeCell ref="Z3:AH3"/>
    <mergeCell ref="X3:X21"/>
    <mergeCell ref="I3:N3"/>
    <mergeCell ref="V7:V9"/>
    <mergeCell ref="V10:V12"/>
    <mergeCell ref="V13:V14"/>
    <mergeCell ref="V15:V16"/>
    <mergeCell ref="V17:V18"/>
  </mergeCells>
  <pageMargins left="0.7" right="0.7" top="0.75" bottom="0.75" header="0.3" footer="0.3"/>
  <pageSetup paperSize="17" scale="45" orientation="landscape" r:id="rId1"/>
  <headerFooter>
    <oddFooter>&amp;Z&amp;F&amp;RPage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F0BEF-056B-4C6E-B85E-85957E7AC9F1}">
  <dimension ref="A1:D13"/>
  <sheetViews>
    <sheetView workbookViewId="0">
      <selection activeCell="B2" sqref="B2"/>
    </sheetView>
  </sheetViews>
  <sheetFormatPr defaultRowHeight="15" x14ac:dyDescent="0.25"/>
  <cols>
    <col min="1" max="1" width="30.42578125" bestFit="1" customWidth="1"/>
  </cols>
  <sheetData>
    <row r="1" spans="1:4" ht="15.75" thickBot="1" x14ac:dyDescent="0.3">
      <c r="A1" s="8" t="s">
        <v>8</v>
      </c>
      <c r="B1" s="9">
        <f>'I.R. 271'!N21</f>
        <v>4875</v>
      </c>
      <c r="C1" s="10" t="s">
        <v>9</v>
      </c>
      <c r="D1" s="11"/>
    </row>
    <row r="2" spans="1:4" ht="16.5" thickTop="1" thickBot="1" x14ac:dyDescent="0.3">
      <c r="A2" s="12" t="s">
        <v>10</v>
      </c>
      <c r="B2" s="13">
        <f>(B3*1)/10000</f>
        <v>5.4112500000000001E-2</v>
      </c>
      <c r="C2" s="13" t="s">
        <v>11</v>
      </c>
      <c r="D2" s="14" t="s">
        <v>12</v>
      </c>
    </row>
    <row r="3" spans="1:4" ht="16.5" thickTop="1" thickBot="1" x14ac:dyDescent="0.3">
      <c r="A3" s="15" t="s">
        <v>13</v>
      </c>
      <c r="B3" s="16">
        <f>(B1*111)/1000</f>
        <v>541.125</v>
      </c>
      <c r="C3" s="16" t="s">
        <v>14</v>
      </c>
      <c r="D3" s="17"/>
    </row>
    <row r="4" spans="1:4" ht="15.75" thickBot="1" x14ac:dyDescent="0.3">
      <c r="A4" s="18" t="s">
        <v>15</v>
      </c>
      <c r="B4" s="19">
        <f>0.05*B1</f>
        <v>243.75</v>
      </c>
      <c r="C4" s="19" t="s">
        <v>9</v>
      </c>
      <c r="D4" s="20"/>
    </row>
    <row r="5" spans="1:4" ht="15.75" thickBot="1" x14ac:dyDescent="0.3">
      <c r="A5" s="18" t="s">
        <v>16</v>
      </c>
      <c r="B5" s="19">
        <f>0.05*B1</f>
        <v>243.75</v>
      </c>
      <c r="C5" s="19" t="s">
        <v>9</v>
      </c>
      <c r="D5" s="20"/>
    </row>
    <row r="6" spans="1:4" x14ac:dyDescent="0.25">
      <c r="A6" s="21" t="s">
        <v>17</v>
      </c>
      <c r="B6" s="22">
        <f>(1*B1)/7410</f>
        <v>0.65789473684210531</v>
      </c>
      <c r="C6" s="22" t="s">
        <v>18</v>
      </c>
      <c r="D6" s="23"/>
    </row>
    <row r="7" spans="1:4" x14ac:dyDescent="0.25">
      <c r="A7" s="24" t="s">
        <v>19</v>
      </c>
      <c r="B7" s="25"/>
      <c r="C7" s="25" t="s">
        <v>18</v>
      </c>
      <c r="D7" s="26"/>
    </row>
    <row r="8" spans="1:4" ht="15.75" thickBot="1" x14ac:dyDescent="0.3">
      <c r="A8" s="27" t="s">
        <v>20</v>
      </c>
      <c r="B8" s="28">
        <f>SUM(B6:B7)</f>
        <v>0.65789473684210531</v>
      </c>
      <c r="C8" s="28" t="s">
        <v>18</v>
      </c>
      <c r="D8" s="29"/>
    </row>
    <row r="9" spans="1:4" ht="15.75" thickBot="1" x14ac:dyDescent="0.3">
      <c r="A9" s="18" t="s">
        <v>21</v>
      </c>
      <c r="B9" s="19">
        <f>B1/4840</f>
        <v>1.0072314049586777</v>
      </c>
      <c r="C9" s="19" t="s">
        <v>22</v>
      </c>
      <c r="D9" s="20"/>
    </row>
    <row r="10" spans="1:4" x14ac:dyDescent="0.25">
      <c r="A10" s="21" t="s">
        <v>23</v>
      </c>
      <c r="B10" s="22">
        <f>2*((0.0027*B1)/1)</f>
        <v>26.325000000000003</v>
      </c>
      <c r="C10" s="22" t="s">
        <v>24</v>
      </c>
      <c r="D10" s="23"/>
    </row>
    <row r="11" spans="1:4" x14ac:dyDescent="0.25">
      <c r="A11" s="24" t="s">
        <v>19</v>
      </c>
      <c r="B11" s="25"/>
      <c r="C11" s="25" t="s">
        <v>24</v>
      </c>
      <c r="D11" s="26"/>
    </row>
    <row r="12" spans="1:4" ht="15.75" thickBot="1" x14ac:dyDescent="0.3">
      <c r="A12" s="27" t="s">
        <v>20</v>
      </c>
      <c r="B12" s="28">
        <f>SUM(B10:B11)</f>
        <v>26.325000000000003</v>
      </c>
      <c r="C12" s="28" t="s">
        <v>24</v>
      </c>
      <c r="D12" s="29"/>
    </row>
    <row r="13" spans="1:4" ht="15.75" thickBot="1" x14ac:dyDescent="0.3">
      <c r="A13" s="30" t="s">
        <v>25</v>
      </c>
      <c r="B13" s="31">
        <f>(((B1*9)*0.25)/1000)</f>
        <v>10.96875</v>
      </c>
      <c r="C13" s="31" t="s">
        <v>26</v>
      </c>
      <c r="D13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I.R. 271</vt:lpstr>
      <vt:lpstr>SEEDING CALCS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2019-03-04T19:59:12Z</dcterms:modified>
</cp:coreProperties>
</file>